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</sheets>
  <externalReferences>
    <externalReference r:id="rId4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21" i="1"/>
  <c r="I58"/>
  <c r="F40"/>
  <c r="G40"/>
  <c r="H40"/>
  <c r="I40"/>
  <c r="J39" s="1"/>
  <c r="J40" s="1"/>
  <c r="J28"/>
  <c r="J26"/>
  <c r="G38"/>
  <c r="F38"/>
  <c r="J23"/>
  <c r="J24"/>
  <c r="J25"/>
  <c r="J27"/>
  <c r="E24"/>
  <c r="E26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<sst xmlns="http://schemas.openxmlformats.org/spreadsheetml/2006/main" count="95" uniqueCount="69">
  <si>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</si>
  <si>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</si>
  <si>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</si>
  <si>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</si>
  <si>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</si>
  <si>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</si>
  <si>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</si>
  <si>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</si>
  <si>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</si>
  <si>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</si>
  <si>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</si>
  <si>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</si>
  <si>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</si>
  <si>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</si>
  <si>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</si>
  <si>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</si>
  <si>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</si>
  <si>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</si>
  <si>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</si>
  <si>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</si>
  <si>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</si>
  <si>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</si>
  <si>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</si>
  <si>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</si>
  <si>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</si>
  <si>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</si>
  <si>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</si>
  <si>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</si>
  <si>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</si>
  <si>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</si>
  <si>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</si>
  <si>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</si>
  <si>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</si>
  <si>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</si>
  <si>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</si>
  <si>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</si>
  <si>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</si>
  <si>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</si>
  <si>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</si>
  <si>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</si>
  <si>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</si>
  <si>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</si>
  <si>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</si>
  <si>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Rekonstrukce potrubí kolektor Střed</t>
  </si>
  <si>
    <t>Celkem za stavbu</t>
  </si>
  <si>
    <t>CZK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</si>
  <si>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</si>
  <si>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</si>
  <si>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</si>
  <si>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</si>
  <si>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</si>
  <si>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</si>
  <si>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</si>
  <si>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</si>
  <si>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</si>
  <si>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</si>
  <si>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</si>
  <si>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</si>
  <si>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</si>
  <si>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</si>
  <si>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711</t>
  </si>
  <si>
    <t>Izolace proti vodě</t>
  </si>
  <si>
    <t>M46</t>
  </si>
  <si>
    <t>Zemní práce při montážích</t>
  </si>
  <si>
    <t>VN</t>
  </si>
  <si>
    <t>ON</t>
  </si>
  <si>
    <t>VRN</t>
  </si>
  <si>
    <t>Potrubní rozvod-klasika-dodávka</t>
  </si>
  <si>
    <t>Potrubní rozvod-klasika-montáže</t>
  </si>
</sst>
</file>

<file path=xl/styles.xml><?xml version="1.0" encoding="utf-8"?>
<styleSheet xmlns="http://schemas.openxmlformats.org/spreadsheetml/2006/main"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4" borderId="35" xfId="0" applyNumberFormat="1" applyFont="1" applyFill="1" applyBorder="1" applyAlignment="1">
      <alignment horizontal="center"/>
    </xf>
    <xf numFmtId="4" fontId="7" fillId="4" borderId="35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" fontId="7" fillId="0" borderId="34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33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33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4" borderId="35" xfId="0" applyNumberFormat="1" applyFont="1" applyFill="1" applyBorder="1" applyAlignment="1"/>
    <xf numFmtId="4" fontId="7" fillId="0" borderId="35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36</v>
      </c>
    </row>
    <row r="2" spans="1:7" ht="57.75" customHeight="1">
      <c r="A2" s="151" t="s">
        <v>37</v>
      </c>
      <c r="B2" s="151"/>
      <c r="C2" s="151"/>
      <c r="D2" s="151"/>
      <c r="E2" s="151"/>
      <c r="F2" s="151"/>
      <c r="G2" s="15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1"/>
  <sheetViews>
    <sheetView showGridLines="0" tabSelected="1" topLeftCell="B34" zoomScaleNormal="100" zoomScaleSheetLayoutView="75" workbookViewId="0">
      <selection activeCell="I47" sqref="I47:J5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34</v>
      </c>
      <c r="B1" s="162" t="s">
        <v>40</v>
      </c>
      <c r="C1" s="163"/>
      <c r="D1" s="163"/>
      <c r="E1" s="163"/>
      <c r="F1" s="163"/>
      <c r="G1" s="163"/>
      <c r="H1" s="163"/>
      <c r="I1" s="163"/>
      <c r="J1" s="164"/>
    </row>
    <row r="2" spans="1:15" ht="23.25" customHeight="1">
      <c r="A2" s="4"/>
      <c r="B2" s="81" t="s">
        <v>38</v>
      </c>
      <c r="C2" s="82"/>
      <c r="D2" s="83"/>
      <c r="E2" s="83" t="s">
        <v>43</v>
      </c>
      <c r="F2" s="84"/>
      <c r="G2" s="85"/>
      <c r="H2" s="84"/>
      <c r="I2" s="85"/>
      <c r="J2" s="86"/>
      <c r="O2" s="2"/>
    </row>
    <row r="3" spans="1:15" ht="23.25" hidden="1" customHeight="1">
      <c r="A3" s="4"/>
      <c r="B3" s="87" t="s">
        <v>41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>
      <c r="A4" s="4"/>
      <c r="B4" s="92" t="s">
        <v>42</v>
      </c>
      <c r="C4" s="93"/>
      <c r="D4" s="94"/>
      <c r="E4" s="94"/>
      <c r="F4" s="95"/>
      <c r="G4" s="96"/>
      <c r="H4" s="95"/>
      <c r="I4" s="96"/>
      <c r="J4" s="97"/>
    </row>
    <row r="5" spans="1:15" ht="24" customHeight="1">
      <c r="A5" s="4"/>
      <c r="B5" s="47" t="s">
        <v>21</v>
      </c>
      <c r="C5" s="5"/>
      <c r="D5" s="98"/>
      <c r="E5" s="26"/>
      <c r="F5" s="26"/>
      <c r="G5" s="26"/>
      <c r="H5" s="28" t="s">
        <v>31</v>
      </c>
      <c r="I5" s="98"/>
      <c r="J5" s="11"/>
    </row>
    <row r="6" spans="1:15" ht="15.75" customHeight="1">
      <c r="A6" s="4"/>
      <c r="B6" s="41"/>
      <c r="C6" s="26"/>
      <c r="D6" s="98"/>
      <c r="E6" s="26"/>
      <c r="F6" s="26"/>
      <c r="G6" s="26"/>
      <c r="H6" s="28" t="s">
        <v>32</v>
      </c>
      <c r="I6" s="98"/>
      <c r="J6" s="11"/>
    </row>
    <row r="7" spans="1:15" ht="15.75" customHeight="1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69"/>
      <c r="E11" s="169"/>
      <c r="F11" s="169"/>
      <c r="G11" s="169"/>
      <c r="H11" s="28" t="s">
        <v>31</v>
      </c>
      <c r="I11" s="98"/>
      <c r="J11" s="11"/>
    </row>
    <row r="12" spans="1:15" ht="15.75" customHeight="1">
      <c r="A12" s="4"/>
      <c r="B12" s="41"/>
      <c r="C12" s="26"/>
      <c r="D12" s="172"/>
      <c r="E12" s="172"/>
      <c r="F12" s="172"/>
      <c r="G12" s="172"/>
      <c r="H12" s="28" t="s">
        <v>32</v>
      </c>
      <c r="I12" s="98"/>
      <c r="J12" s="11"/>
    </row>
    <row r="13" spans="1:15" ht="15.75" customHeight="1">
      <c r="A13" s="4"/>
      <c r="B13" s="42"/>
      <c r="C13" s="99"/>
      <c r="D13" s="173"/>
      <c r="E13" s="173"/>
      <c r="F13" s="173"/>
      <c r="G13" s="173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29</v>
      </c>
      <c r="C15" s="72"/>
      <c r="D15" s="53"/>
      <c r="E15" s="168"/>
      <c r="F15" s="168"/>
      <c r="G15" s="170"/>
      <c r="H15" s="170"/>
      <c r="I15" s="170" t="s">
        <v>28</v>
      </c>
      <c r="J15" s="171"/>
    </row>
    <row r="16" spans="1:15" ht="23.25" customHeight="1">
      <c r="A16" s="146" t="s">
        <v>23</v>
      </c>
      <c r="B16" s="147" t="s">
        <v>23</v>
      </c>
      <c r="C16" s="58"/>
      <c r="D16" s="59"/>
      <c r="E16" s="160"/>
      <c r="F16" s="161"/>
      <c r="G16" s="160"/>
      <c r="H16" s="161"/>
      <c r="I16" s="155"/>
      <c r="J16" s="156"/>
    </row>
    <row r="17" spans="1:10" ht="23.25" customHeight="1">
      <c r="A17" s="146" t="s">
        <v>24</v>
      </c>
      <c r="B17" s="147" t="s">
        <v>24</v>
      </c>
      <c r="C17" s="58"/>
      <c r="D17" s="59"/>
      <c r="E17" s="160"/>
      <c r="F17" s="161"/>
      <c r="G17" s="160"/>
      <c r="H17" s="161"/>
      <c r="I17" s="155"/>
      <c r="J17" s="156"/>
    </row>
    <row r="18" spans="1:10" ht="23.25" customHeight="1">
      <c r="A18" s="146" t="s">
        <v>25</v>
      </c>
      <c r="B18" s="147" t="s">
        <v>25</v>
      </c>
      <c r="C18" s="58"/>
      <c r="D18" s="59"/>
      <c r="E18" s="160"/>
      <c r="F18" s="161"/>
      <c r="G18" s="160"/>
      <c r="H18" s="161"/>
      <c r="I18" s="155"/>
      <c r="J18" s="156"/>
    </row>
    <row r="19" spans="1:10" ht="23.25" customHeight="1">
      <c r="A19" s="146" t="s">
        <v>64</v>
      </c>
      <c r="B19" s="147" t="s">
        <v>26</v>
      </c>
      <c r="C19" s="58"/>
      <c r="D19" s="59"/>
      <c r="E19" s="160"/>
      <c r="F19" s="161"/>
      <c r="G19" s="160"/>
      <c r="H19" s="161"/>
      <c r="I19" s="155"/>
      <c r="J19" s="156"/>
    </row>
    <row r="20" spans="1:10" ht="23.25" customHeight="1">
      <c r="A20" s="146" t="s">
        <v>65</v>
      </c>
      <c r="B20" s="147" t="s">
        <v>27</v>
      </c>
      <c r="C20" s="58"/>
      <c r="D20" s="59"/>
      <c r="E20" s="160"/>
      <c r="F20" s="161"/>
      <c r="G20" s="160"/>
      <c r="H20" s="161"/>
      <c r="I20" s="155">
        <v>0</v>
      </c>
      <c r="J20" s="156"/>
    </row>
    <row r="21" spans="1:10" ht="23.25" customHeight="1">
      <c r="A21" s="4"/>
      <c r="B21" s="74" t="s">
        <v>28</v>
      </c>
      <c r="C21" s="75"/>
      <c r="D21" s="76"/>
      <c r="E21" s="157"/>
      <c r="F21" s="158"/>
      <c r="G21" s="157"/>
      <c r="H21" s="158"/>
      <c r="I21" s="180">
        <f>SUM(I16:J20)</f>
        <v>0</v>
      </c>
      <c r="J21" s="181"/>
    </row>
    <row r="22" spans="1:10" ht="33" customHeight="1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153">
        <v>0</v>
      </c>
      <c r="H23" s="154"/>
      <c r="I23" s="154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178">
        <v>0</v>
      </c>
      <c r="H24" s="179"/>
      <c r="I24" s="179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153">
        <v>0</v>
      </c>
      <c r="H25" s="154"/>
      <c r="I25" s="154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165">
        <v>0</v>
      </c>
      <c r="H26" s="166"/>
      <c r="I26" s="166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167">
        <v>0</v>
      </c>
      <c r="H27" s="167"/>
      <c r="I27" s="167"/>
      <c r="J27" s="63" t="str">
        <f t="shared" si="0"/>
        <v>CZK</v>
      </c>
    </row>
    <row r="28" spans="1:10" ht="27.75" customHeight="1" thickBot="1">
      <c r="A28" s="4"/>
      <c r="B28" s="120" t="s">
        <v>22</v>
      </c>
      <c r="C28" s="121"/>
      <c r="D28" s="121"/>
      <c r="E28" s="122"/>
      <c r="F28" s="123"/>
      <c r="G28" s="152">
        <v>0</v>
      </c>
      <c r="H28" s="159"/>
      <c r="I28" s="159"/>
      <c r="J28" s="124" t="str">
        <f t="shared" si="0"/>
        <v>CZK</v>
      </c>
    </row>
    <row r="29" spans="1:10" ht="27.75" hidden="1" customHeight="1" thickBot="1">
      <c r="A29" s="4"/>
      <c r="B29" s="120" t="s">
        <v>33</v>
      </c>
      <c r="C29" s="125"/>
      <c r="D29" s="125"/>
      <c r="E29" s="125"/>
      <c r="F29" s="125"/>
      <c r="G29" s="152">
        <v>1176232</v>
      </c>
      <c r="H29" s="152"/>
      <c r="I29" s="152"/>
      <c r="J29" s="126" t="s">
        <v>45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177" t="s">
        <v>2</v>
      </c>
      <c r="E35" s="17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09"/>
      <c r="G37" s="109"/>
      <c r="H37" s="109"/>
      <c r="I37" s="109"/>
      <c r="J37" s="3"/>
    </row>
    <row r="38" spans="1:10" ht="25.5" hidden="1" customHeight="1">
      <c r="A38" s="101" t="s">
        <v>35</v>
      </c>
      <c r="B38" s="103" t="s">
        <v>16</v>
      </c>
      <c r="C38" s="104" t="s">
        <v>5</v>
      </c>
      <c r="D38" s="105"/>
      <c r="E38" s="105"/>
      <c r="F38" s="110" t="str">
        <f>B23</f>
        <v>Základ pro sníženou DPH</v>
      </c>
      <c r="G38" s="110" t="str">
        <f>B25</f>
        <v>Základ pro základní DPH</v>
      </c>
      <c r="H38" s="111" t="s">
        <v>17</v>
      </c>
      <c r="I38" s="112" t="s">
        <v>1</v>
      </c>
      <c r="J38" s="106" t="s">
        <v>0</v>
      </c>
    </row>
    <row r="39" spans="1:10" ht="25.5" hidden="1" customHeight="1">
      <c r="A39" s="101">
        <v>1</v>
      </c>
      <c r="B39" s="107"/>
      <c r="C39" s="182"/>
      <c r="D39" s="183"/>
      <c r="E39" s="183"/>
      <c r="F39" s="113">
        <v>0</v>
      </c>
      <c r="G39" s="114">
        <v>0</v>
      </c>
      <c r="H39" s="115"/>
      <c r="I39" s="116">
        <v>1176232</v>
      </c>
      <c r="J39" s="108">
        <f>IF(CenaCelkemVypocet=0,"",I39/CenaCelkemVypocet*100)</f>
        <v>100</v>
      </c>
    </row>
    <row r="40" spans="1:10" ht="25.5" hidden="1" customHeight="1">
      <c r="A40" s="101"/>
      <c r="B40" s="184" t="s">
        <v>44</v>
      </c>
      <c r="C40" s="185"/>
      <c r="D40" s="185"/>
      <c r="E40" s="185"/>
      <c r="F40" s="117">
        <f>SUMIF(A39:A39,"=1",F39:F39)</f>
        <v>0</v>
      </c>
      <c r="G40" s="118">
        <f>SUMIF(A39:A39,"=1",G39:G39)</f>
        <v>0</v>
      </c>
      <c r="H40" s="118">
        <f>SUMIF(A39:A39,"=1",H39:H39)</f>
        <v>0</v>
      </c>
      <c r="I40" s="119">
        <f>SUMIF(A39:A39,"=1",I39:I39)</f>
        <v>1176232</v>
      </c>
      <c r="J40" s="102">
        <f>SUMIF(A39:A39,"=1",J39:J39)</f>
        <v>100</v>
      </c>
    </row>
    <row r="44" spans="1:10" ht="15.75">
      <c r="B44" s="127" t="s">
        <v>46</v>
      </c>
    </row>
    <row r="46" spans="1:10" ht="25.5" customHeight="1">
      <c r="A46" s="128"/>
      <c r="B46" s="132" t="s">
        <v>16</v>
      </c>
      <c r="C46" s="132" t="s">
        <v>5</v>
      </c>
      <c r="D46" s="133"/>
      <c r="E46" s="133"/>
      <c r="F46" s="136" t="s">
        <v>47</v>
      </c>
      <c r="G46" s="136"/>
      <c r="H46" s="136"/>
      <c r="I46" s="186" t="s">
        <v>28</v>
      </c>
      <c r="J46" s="186"/>
    </row>
    <row r="47" spans="1:10" ht="25.5" customHeight="1">
      <c r="A47" s="129"/>
      <c r="B47" s="137" t="s">
        <v>48</v>
      </c>
      <c r="C47" s="188" t="s">
        <v>49</v>
      </c>
      <c r="D47" s="189"/>
      <c r="E47" s="189"/>
      <c r="F47" s="139" t="s">
        <v>23</v>
      </c>
      <c r="G47" s="149"/>
      <c r="H47" s="149"/>
      <c r="I47" s="187"/>
      <c r="J47" s="187"/>
    </row>
    <row r="48" spans="1:10" ht="25.5" customHeight="1">
      <c r="A48" s="129"/>
      <c r="B48" s="131" t="s">
        <v>50</v>
      </c>
      <c r="C48" s="175" t="s">
        <v>51</v>
      </c>
      <c r="D48" s="176"/>
      <c r="E48" s="176"/>
      <c r="F48" s="140" t="s">
        <v>23</v>
      </c>
      <c r="G48" s="148"/>
      <c r="H48" s="148"/>
      <c r="I48" s="174"/>
      <c r="J48" s="174"/>
    </row>
    <row r="49" spans="1:10" ht="25.5" customHeight="1">
      <c r="A49" s="129"/>
      <c r="B49" s="131" t="s">
        <v>52</v>
      </c>
      <c r="C49" s="175" t="s">
        <v>53</v>
      </c>
      <c r="D49" s="176"/>
      <c r="E49" s="176"/>
      <c r="F49" s="140" t="s">
        <v>23</v>
      </c>
      <c r="G49" s="148"/>
      <c r="H49" s="148"/>
      <c r="I49" s="174"/>
      <c r="J49" s="174"/>
    </row>
    <row r="50" spans="1:10" ht="25.5" customHeight="1">
      <c r="A50" s="129"/>
      <c r="B50" s="131" t="s">
        <v>54</v>
      </c>
      <c r="C50" s="175" t="s">
        <v>55</v>
      </c>
      <c r="D50" s="176"/>
      <c r="E50" s="176"/>
      <c r="F50" s="140" t="s">
        <v>23</v>
      </c>
      <c r="G50" s="148"/>
      <c r="H50" s="148"/>
      <c r="I50" s="174"/>
      <c r="J50" s="174"/>
    </row>
    <row r="51" spans="1:10" ht="25.5" customHeight="1">
      <c r="A51" s="129"/>
      <c r="B51" s="131" t="s">
        <v>56</v>
      </c>
      <c r="C51" s="175" t="s">
        <v>57</v>
      </c>
      <c r="D51" s="176"/>
      <c r="E51" s="176"/>
      <c r="F51" s="140" t="s">
        <v>23</v>
      </c>
      <c r="G51" s="148"/>
      <c r="H51" s="148"/>
      <c r="I51" s="174"/>
      <c r="J51" s="174"/>
    </row>
    <row r="52" spans="1:10" ht="25.5" customHeight="1">
      <c r="A52" s="129"/>
      <c r="B52" s="131" t="s">
        <v>58</v>
      </c>
      <c r="C52" s="175" t="s">
        <v>59</v>
      </c>
      <c r="D52" s="176"/>
      <c r="E52" s="176"/>
      <c r="F52" s="140" t="s">
        <v>23</v>
      </c>
      <c r="G52" s="148"/>
      <c r="H52" s="148"/>
      <c r="I52" s="174"/>
      <c r="J52" s="174"/>
    </row>
    <row r="53" spans="1:10" ht="25.5" customHeight="1">
      <c r="A53" s="129"/>
      <c r="B53" s="131" t="s">
        <v>60</v>
      </c>
      <c r="C53" s="175" t="s">
        <v>61</v>
      </c>
      <c r="D53" s="176"/>
      <c r="E53" s="176"/>
      <c r="F53" s="140" t="s">
        <v>24</v>
      </c>
      <c r="G53" s="148"/>
      <c r="H53" s="148"/>
      <c r="I53" s="174"/>
      <c r="J53" s="174"/>
    </row>
    <row r="54" spans="1:10" ht="25.5" customHeight="1">
      <c r="A54" s="129"/>
      <c r="B54" s="138" t="s">
        <v>62</v>
      </c>
      <c r="C54" s="192" t="s">
        <v>63</v>
      </c>
      <c r="D54" s="193"/>
      <c r="E54" s="193"/>
      <c r="F54" s="141" t="s">
        <v>25</v>
      </c>
      <c r="G54" s="150"/>
      <c r="H54" s="150"/>
      <c r="I54" s="191"/>
      <c r="J54" s="191"/>
    </row>
    <row r="55" spans="1:10" ht="25.5" customHeight="1">
      <c r="A55" s="129"/>
      <c r="B55" s="138"/>
      <c r="C55" s="192" t="s">
        <v>67</v>
      </c>
      <c r="D55" s="193"/>
      <c r="E55" s="193"/>
      <c r="F55" s="141" t="s">
        <v>25</v>
      </c>
      <c r="G55" s="142"/>
      <c r="H55" s="142"/>
      <c r="I55" s="191"/>
      <c r="J55" s="191"/>
    </row>
    <row r="56" spans="1:10" ht="25.5" customHeight="1">
      <c r="A56" s="129"/>
      <c r="B56" s="138"/>
      <c r="C56" s="192" t="s">
        <v>68</v>
      </c>
      <c r="D56" s="193"/>
      <c r="E56" s="193"/>
      <c r="F56" s="141" t="s">
        <v>25</v>
      </c>
      <c r="G56" s="142"/>
      <c r="H56" s="142"/>
      <c r="I56" s="191"/>
      <c r="J56" s="191"/>
    </row>
    <row r="57" spans="1:10" ht="25.5" customHeight="1">
      <c r="A57" s="129"/>
      <c r="B57" s="138"/>
      <c r="C57" s="192" t="s">
        <v>66</v>
      </c>
      <c r="D57" s="193"/>
      <c r="E57" s="193"/>
      <c r="F57" s="141"/>
      <c r="G57" s="142"/>
      <c r="H57" s="142"/>
      <c r="I57" s="191"/>
      <c r="J57" s="191"/>
    </row>
    <row r="58" spans="1:10" ht="25.5" customHeight="1">
      <c r="A58" s="130"/>
      <c r="B58" s="134" t="s">
        <v>1</v>
      </c>
      <c r="C58" s="134"/>
      <c r="D58" s="135"/>
      <c r="E58" s="135"/>
      <c r="F58" s="143"/>
      <c r="G58" s="144"/>
      <c r="H58" s="144"/>
      <c r="I58" s="190">
        <f>SUM(I47:J57)</f>
        <v>0</v>
      </c>
      <c r="J58" s="190"/>
    </row>
    <row r="59" spans="1:10">
      <c r="F59" s="145"/>
      <c r="G59" s="100"/>
      <c r="H59" s="145"/>
      <c r="I59" s="100"/>
      <c r="J59" s="100"/>
    </row>
    <row r="60" spans="1:10">
      <c r="F60" s="145"/>
      <c r="G60" s="100"/>
      <c r="H60" s="145"/>
      <c r="I60" s="100"/>
      <c r="J60" s="100"/>
    </row>
    <row r="61" spans="1:10">
      <c r="F61" s="145"/>
      <c r="G61" s="100"/>
      <c r="H61" s="145"/>
      <c r="I61" s="100"/>
      <c r="J61" s="10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I58:J58"/>
    <mergeCell ref="I52:J52"/>
    <mergeCell ref="C52:E52"/>
    <mergeCell ref="I53:J53"/>
    <mergeCell ref="C53:E53"/>
    <mergeCell ref="I54:J54"/>
    <mergeCell ref="C54:E54"/>
    <mergeCell ref="C55:E55"/>
    <mergeCell ref="C56:E56"/>
    <mergeCell ref="C57:E57"/>
    <mergeCell ref="I55:J55"/>
    <mergeCell ref="I56:J56"/>
    <mergeCell ref="I57:J57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94" t="s">
        <v>6</v>
      </c>
      <c r="B1" s="194"/>
      <c r="C1" s="195"/>
      <c r="D1" s="194"/>
      <c r="E1" s="194"/>
      <c r="F1" s="194"/>
      <c r="G1" s="194"/>
    </row>
    <row r="2" spans="1:7" ht="24.95" customHeight="1">
      <c r="A2" s="79" t="s">
        <v>39</v>
      </c>
      <c r="B2" s="78"/>
      <c r="C2" s="196"/>
      <c r="D2" s="196"/>
      <c r="E2" s="196"/>
      <c r="F2" s="196"/>
      <c r="G2" s="197"/>
    </row>
    <row r="3" spans="1:7" ht="24.95" hidden="1" customHeight="1">
      <c r="A3" s="79" t="s">
        <v>7</v>
      </c>
      <c r="B3" s="78"/>
      <c r="C3" s="196"/>
      <c r="D3" s="196"/>
      <c r="E3" s="196"/>
      <c r="F3" s="196"/>
      <c r="G3" s="197"/>
    </row>
    <row r="4" spans="1:7" ht="24.95" hidden="1" customHeight="1">
      <c r="A4" s="79" t="s">
        <v>8</v>
      </c>
      <c r="B4" s="78"/>
      <c r="C4" s="196"/>
      <c r="D4" s="196"/>
      <c r="E4" s="196"/>
      <c r="F4" s="196"/>
      <c r="G4" s="197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44</vt:i4>
      </vt:variant>
    </vt:vector>
  </HeadingPairs>
  <TitlesOfParts>
    <vt:vector size="47" baseType="lpstr">
      <vt:lpstr>Pokyny pro vyplnění</vt:lpstr>
      <vt:lpstr>Stavba</vt:lpstr>
      <vt:lpstr>VzorPolozky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2015-10-22T06:16:33Z</cp:lastPrinted>
  <dcterms:created xsi:type="dcterms:W3CDTF">2009-04-08T07:15:50Z</dcterms:created>
  <dcterms:modified xsi:type="dcterms:W3CDTF">2015-11-18T10:44:47Z</dcterms:modified>
</cp:coreProperties>
</file>